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0\RES v3.0\"/>
    </mc:Choice>
  </mc:AlternateContent>
  <xr:revisionPtr revIDLastSave="0" documentId="13_ncr:1_{C57BFE86-4AFC-4456-8DE0-072590EB689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0" sheetId="7" r:id="rId1"/>
  </sheets>
  <definedNames>
    <definedName name="_xlnm.Print_Area" localSheetId="0">'AA - RES v3.0'!$A$1:$Q$103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7" i="7" l="1"/>
  <c r="L87" i="7"/>
  <c r="J87" i="7"/>
  <c r="N84" i="7"/>
  <c r="L84" i="7"/>
  <c r="J84" i="7"/>
  <c r="O76" i="7"/>
  <c r="N81" i="7" s="1"/>
  <c r="M76" i="7"/>
  <c r="L81" i="7" s="1"/>
  <c r="K76" i="7"/>
  <c r="J81" i="7" s="1"/>
  <c r="O66" i="7"/>
  <c r="M66" i="7"/>
  <c r="K66" i="7"/>
  <c r="O58" i="7"/>
  <c r="M58" i="7"/>
  <c r="K58" i="7"/>
  <c r="O54" i="7"/>
  <c r="M54" i="7"/>
  <c r="K54" i="7"/>
  <c r="O50" i="7"/>
  <c r="M50" i="7"/>
  <c r="O44" i="7"/>
  <c r="N48" i="7" s="1"/>
  <c r="M44" i="7"/>
  <c r="L48" i="7" s="1"/>
  <c r="K44" i="7"/>
  <c r="J48" i="7" s="1"/>
  <c r="O33" i="7"/>
  <c r="M33" i="7"/>
  <c r="K33" i="7"/>
  <c r="O24" i="7"/>
  <c r="M24" i="7"/>
  <c r="K24" i="7"/>
  <c r="O18" i="7"/>
  <c r="M18" i="7"/>
  <c r="L36" i="7" s="1"/>
  <c r="K18" i="7"/>
  <c r="J36" i="7" s="1"/>
  <c r="J38" i="7" l="1"/>
  <c r="J39" i="7"/>
  <c r="N36" i="7"/>
  <c r="J88" i="7"/>
  <c r="J89" i="7" s="1"/>
  <c r="J90" i="7" s="1"/>
  <c r="L39" i="7"/>
  <c r="L38" i="7"/>
  <c r="J73" i="7"/>
  <c r="L73" i="7"/>
  <c r="L88" i="7" s="1"/>
  <c r="L89" i="7" s="1"/>
  <c r="L90" i="7" s="1"/>
  <c r="N73" i="7"/>
  <c r="N88" i="7" s="1"/>
  <c r="N89" i="7" s="1"/>
  <c r="N90" i="7" l="1"/>
  <c r="N39" i="7"/>
  <c r="N38" i="7"/>
</calcChain>
</file>

<file path=xl/sharedStrings.xml><?xml version="1.0" encoding="utf-8"?>
<sst xmlns="http://schemas.openxmlformats.org/spreadsheetml/2006/main" count="146" uniqueCount="114">
  <si>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</si>
  <si>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</si>
  <si>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</si>
  <si>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</si>
  <si>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</si>
  <si>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</si>
  <si>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</si>
  <si>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</si>
  <si>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</si>
  <si>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</si>
  <si>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</si>
  <si>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</si>
  <si>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</si>
  <si>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</si>
  <si>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</si>
  <si>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</si>
  <si>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</si>
  <si>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</si>
  <si>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</si>
  <si>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</si>
  <si>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</si>
  <si>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</si>
  <si>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</si>
  <si>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</si>
  <si>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</si>
  <si>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</si>
  <si>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</si>
  <si>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</si>
  <si>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</si>
  <si>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</si>
  <si>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</si>
  <si>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</si>
  <si>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</si>
  <si>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</si>
  <si>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</si>
  <si>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</si>
  <si>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</si>
  <si>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</si>
  <si>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</si>
  <si>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</si>
  <si>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</si>
  <si>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</si>
  <si>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</si>
  <si>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</si>
  <si>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</si>
  <si>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</si>
  <si>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</si>
  <si>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</si>
  <si>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</si>
  <si>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</si>
  <si>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</si>
  <si>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</si>
  <si>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</si>
  <si>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</si>
  <si>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</si>
  <si>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</si>
  <si>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</si>
  <si>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</si>
  <si>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</si>
  <si>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</si>
  <si>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</si>
  <si>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</si>
  <si>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</si>
  <si>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</si>
  <si>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</si>
  <si>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</si>
  <si>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</si>
  <si>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</si>
  <si>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</si>
  <si>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</si>
  <si>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</si>
  <si>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</si>
  <si>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</si>
  <si>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</si>
  <si>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</si>
  <si>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</si>
  <si>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</si>
  <si>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</si>
  <si>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</si>
  <si>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</si>
  <si>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</si>
  <si>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</si>
  <si>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</si>
  <si>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</si>
  <si>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</si>
  <si>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</si>
  <si>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</si>
  <si>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</si>
  <si>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</si>
  <si>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</si>
  <si>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: RESIDENTIAL BUILDING AND LANDED HOME (RES v3.0)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</si>
  <si>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</si>
  <si>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</si>
  <si>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</si>
  <si>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</si>
  <si>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</si>
  <si>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</si>
  <si>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</si>
  <si>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</si>
  <si>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</si>
  <si>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</si>
  <si>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</si>
  <si>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</si>
  <si>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</si>
  <si>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</si>
  <si>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</si>
  <si>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</si>
  <si>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</si>
  <si>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</si>
  <si>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</si>
  <si>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Sub Total RES 1-1 - RES 1-7</t>
  </si>
  <si>
    <t>Maximum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</si>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</sst>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2" fontId="3" fillId="0" borderId="29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4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4" xfId="0" applyNumberFormat="1" applyFont="1" applyBorder="1" applyAlignment="1">
      <alignment horizontal="right" vertical="center"/>
    </xf>
    <xf numFmtId="2" fontId="3" fillId="0" borderId="29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2" fontId="3" fillId="0" borderId="3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33" xfId="0" applyNumberFormat="1" applyFont="1" applyBorder="1" applyAlignment="1">
      <alignment horizontal="right" vertical="center"/>
    </xf>
    <xf numFmtId="2" fontId="3" fillId="0" borderId="24" xfId="0" applyNumberFormat="1" applyFont="1" applyBorder="1" applyAlignment="1">
      <alignment horizontal="right" vertical="center"/>
    </xf>
    <xf numFmtId="0" fontId="3" fillId="0" borderId="2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2" fontId="3" fillId="0" borderId="2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7" xfId="0" applyNumberFormat="1" applyFont="1" applyFill="1" applyBorder="1" applyAlignment="1">
      <alignment horizontal="right" vertical="center"/>
    </xf>
    <xf numFmtId="2" fontId="5" fillId="2" borderId="9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2"/>
  <sheetViews>
    <sheetView showGridLines="0" tabSelected="1" view="pageLayout" topLeftCell="A82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42578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107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107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108</v>
      </c>
      <c r="G6" s="2"/>
      <c r="H6" s="2"/>
      <c r="I6" s="2"/>
    </row>
    <row r="7" spans="2:18" s="6" customFormat="1" ht="9.9499999999999993" customHeight="1" x14ac:dyDescent="0.25">
      <c r="B7" s="2" t="s">
        <v>63</v>
      </c>
      <c r="C7" s="2"/>
      <c r="D7" s="2"/>
      <c r="E7" s="2"/>
      <c r="F7" s="2" t="s">
        <v>90</v>
      </c>
      <c r="G7" s="2"/>
      <c r="H7" s="2"/>
      <c r="I7" s="2"/>
    </row>
    <row r="8" spans="2:18" s="6" customFormat="1" ht="9.9499999999999993" customHeight="1" x14ac:dyDescent="0.25">
      <c r="B8" s="2" t="s">
        <v>64</v>
      </c>
      <c r="C8" s="2"/>
      <c r="D8" s="2"/>
      <c r="E8" s="2"/>
      <c r="F8" s="2" t="s">
        <v>107</v>
      </c>
      <c r="G8" s="2"/>
      <c r="H8" s="2"/>
      <c r="I8" s="2"/>
    </row>
    <row r="9" spans="2:18" s="6" customFormat="1" ht="9.9499999999999993" customHeight="1" x14ac:dyDescent="0.25">
      <c r="B9" s="2" t="s">
        <v>65</v>
      </c>
      <c r="C9" s="2"/>
      <c r="D9" s="2"/>
      <c r="E9" s="2"/>
      <c r="F9" s="2" t="s">
        <v>107</v>
      </c>
      <c r="G9" s="2"/>
      <c r="H9" s="2"/>
      <c r="I9" s="2"/>
    </row>
    <row r="10" spans="2:18" s="6" customFormat="1" ht="9.9499999999999993" customHeight="1" x14ac:dyDescent="0.25">
      <c r="B10" s="2" t="s">
        <v>66</v>
      </c>
      <c r="C10" s="2"/>
      <c r="D10" s="2"/>
      <c r="E10" s="2"/>
      <c r="F10" s="2" t="s">
        <v>107</v>
      </c>
      <c r="G10" s="2"/>
      <c r="H10" s="2"/>
      <c r="I10" s="2"/>
    </row>
    <row r="11" spans="2:18" s="6" customFormat="1" ht="9.9499999999999993" customHeight="1" x14ac:dyDescent="0.25">
      <c r="B11" s="2" t="s">
        <v>67</v>
      </c>
      <c r="C11" s="2"/>
      <c r="D11" s="2"/>
      <c r="F11" s="2" t="s">
        <v>107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93</v>
      </c>
      <c r="K13" s="82"/>
      <c r="L13" s="81" t="s">
        <v>94</v>
      </c>
      <c r="M13" s="82"/>
      <c r="N13" s="81" t="s">
        <v>4</v>
      </c>
      <c r="O13" s="82"/>
      <c r="P13" s="80" t="s">
        <v>5</v>
      </c>
    </row>
    <row r="14" spans="2:18" s="6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6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6" customFormat="1" ht="9.9499999999999993" customHeight="1" x14ac:dyDescent="0.25">
      <c r="B16" s="85" t="s">
        <v>31</v>
      </c>
      <c r="C16" s="89" t="s">
        <v>34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2:16" s="6" customFormat="1" ht="9.9499999999999993" customHeight="1" x14ac:dyDescent="0.25">
      <c r="B17" s="86"/>
      <c r="C17" s="7" t="s">
        <v>7</v>
      </c>
      <c r="D17" s="8"/>
      <c r="E17" s="8"/>
      <c r="F17" s="8"/>
      <c r="G17" s="8"/>
      <c r="H17" s="8"/>
      <c r="I17" s="8"/>
      <c r="J17" s="90">
        <v>15</v>
      </c>
      <c r="K17" s="91"/>
      <c r="L17" s="90"/>
      <c r="M17" s="91"/>
      <c r="N17" s="90"/>
      <c r="O17" s="91"/>
      <c r="P17" s="66"/>
    </row>
    <row r="18" spans="2:16" s="6" customFormat="1" ht="9.9499999999999993" customHeight="1" x14ac:dyDescent="0.25">
      <c r="B18" s="86"/>
      <c r="C18" s="9" t="s">
        <v>8</v>
      </c>
      <c r="D18" s="10"/>
      <c r="E18" s="10"/>
      <c r="F18" s="10"/>
      <c r="G18" s="10"/>
      <c r="H18" s="10"/>
      <c r="I18" s="11"/>
      <c r="J18" s="12"/>
      <c r="K18" s="92">
        <f>J21+J22+J23</f>
        <v>22</v>
      </c>
      <c r="L18" s="52"/>
      <c r="M18" s="95">
        <f>L21+L22+L23</f>
        <v>0</v>
      </c>
      <c r="N18" s="12"/>
      <c r="O18" s="92">
        <f>N21+N22+N23</f>
        <v>0</v>
      </c>
      <c r="P18" s="67"/>
    </row>
    <row r="19" spans="2:16" s="6" customFormat="1" ht="9.9499999999999993" customHeight="1" x14ac:dyDescent="0.25">
      <c r="B19" s="86"/>
      <c r="C19" s="13" t="s">
        <v>19</v>
      </c>
      <c r="D19" s="15" t="s">
        <v>18</v>
      </c>
      <c r="E19" s="15"/>
      <c r="F19" s="15"/>
      <c r="G19" s="15"/>
      <c r="H19" s="15"/>
      <c r="I19" s="16"/>
      <c r="J19" s="17">
        <v>20</v>
      </c>
      <c r="K19" s="93"/>
      <c r="L19" s="33"/>
      <c r="M19" s="96"/>
      <c r="N19" s="17"/>
      <c r="O19" s="93"/>
      <c r="P19" s="68"/>
    </row>
    <row r="20" spans="2:16" s="6" customFormat="1" ht="9.9499999999999993" customHeight="1" x14ac:dyDescent="0.25">
      <c r="B20" s="86"/>
      <c r="C20" s="18" t="s">
        <v>19</v>
      </c>
      <c r="D20" s="19" t="s">
        <v>15</v>
      </c>
      <c r="E20" s="19"/>
      <c r="F20" s="19"/>
      <c r="G20" s="19"/>
      <c r="H20" s="19"/>
      <c r="I20" s="20"/>
      <c r="J20" s="17"/>
      <c r="K20" s="93"/>
      <c r="L20" s="33"/>
      <c r="M20" s="96"/>
      <c r="N20" s="33"/>
      <c r="O20" s="93"/>
      <c r="P20" s="68"/>
    </row>
    <row r="21" spans="2:16" s="6" customFormat="1" ht="20.100000000000001" customHeight="1" x14ac:dyDescent="0.25">
      <c r="B21" s="86"/>
      <c r="C21" s="53"/>
      <c r="D21" s="14" t="s">
        <v>16</v>
      </c>
      <c r="E21" s="15" t="s">
        <v>21</v>
      </c>
      <c r="F21" s="15"/>
      <c r="G21" s="15"/>
      <c r="H21" s="15"/>
      <c r="I21" s="16"/>
      <c r="J21" s="51">
        <v>12</v>
      </c>
      <c r="K21" s="93"/>
      <c r="L21" s="54"/>
      <c r="M21" s="96"/>
      <c r="N21" s="50"/>
      <c r="O21" s="93"/>
      <c r="P21" s="69"/>
    </row>
    <row r="22" spans="2:16" s="6" customFormat="1" ht="9.9499999999999993" customHeight="1" x14ac:dyDescent="0.25">
      <c r="B22" s="86"/>
      <c r="C22" s="53"/>
      <c r="D22" s="14" t="s">
        <v>17</v>
      </c>
      <c r="E22" s="15" t="s">
        <v>22</v>
      </c>
      <c r="F22" s="15"/>
      <c r="G22" s="15"/>
      <c r="H22" s="15"/>
      <c r="I22" s="15"/>
      <c r="J22" s="51">
        <v>8</v>
      </c>
      <c r="K22" s="93"/>
      <c r="L22" s="48"/>
      <c r="M22" s="96"/>
      <c r="N22" s="51"/>
      <c r="O22" s="93"/>
      <c r="P22" s="70"/>
    </row>
    <row r="23" spans="2:16" s="6" customFormat="1" ht="9.9499999999999993" customHeight="1" x14ac:dyDescent="0.25">
      <c r="B23" s="86"/>
      <c r="C23" s="22" t="s">
        <v>20</v>
      </c>
      <c r="D23" s="23" t="s">
        <v>23</v>
      </c>
      <c r="J23" s="55">
        <v>2</v>
      </c>
      <c r="K23" s="94"/>
      <c r="L23" s="56"/>
      <c r="M23" s="97"/>
      <c r="N23" s="57"/>
      <c r="O23" s="94"/>
      <c r="P23" s="71"/>
    </row>
    <row r="24" spans="2:16" s="6" customFormat="1" ht="9.9499999999999993" customHeight="1" x14ac:dyDescent="0.25">
      <c r="B24" s="87"/>
      <c r="C24" s="9" t="s">
        <v>9</v>
      </c>
      <c r="D24" s="10"/>
      <c r="E24" s="10"/>
      <c r="F24" s="24"/>
      <c r="G24" s="24"/>
      <c r="H24" s="24"/>
      <c r="I24" s="24"/>
      <c r="J24" s="47"/>
      <c r="K24" s="100">
        <f>J25+J27+J28+J29</f>
        <v>6</v>
      </c>
      <c r="L24" s="47"/>
      <c r="M24" s="100">
        <f>L25+L27+L28+L29</f>
        <v>0</v>
      </c>
      <c r="N24" s="47"/>
      <c r="O24" s="100">
        <f>N25+N27+N28+N29</f>
        <v>0</v>
      </c>
      <c r="P24" s="67"/>
    </row>
    <row r="25" spans="2:16" s="6" customFormat="1" ht="9.9499999999999993" customHeight="1" x14ac:dyDescent="0.25">
      <c r="B25" s="87"/>
      <c r="C25" s="22" t="s">
        <v>19</v>
      </c>
      <c r="D25" s="15" t="s">
        <v>24</v>
      </c>
      <c r="E25" s="15"/>
      <c r="F25" s="58"/>
      <c r="G25" s="19"/>
      <c r="H25" s="19"/>
      <c r="I25" s="19"/>
      <c r="J25" s="51">
        <v>3</v>
      </c>
      <c r="K25" s="101"/>
      <c r="L25" s="51"/>
      <c r="M25" s="101"/>
      <c r="N25" s="51"/>
      <c r="O25" s="101"/>
      <c r="P25" s="70"/>
    </row>
    <row r="26" spans="2:16" s="6" customFormat="1" ht="9.9499999999999993" customHeight="1" x14ac:dyDescent="0.25">
      <c r="B26" s="87"/>
      <c r="C26" s="18" t="s">
        <v>20</v>
      </c>
      <c r="D26" s="15" t="s">
        <v>25</v>
      </c>
      <c r="E26" s="15"/>
      <c r="F26" s="15"/>
      <c r="G26" s="15"/>
      <c r="H26" s="15"/>
      <c r="I26" s="16"/>
      <c r="J26" s="57"/>
      <c r="K26" s="101"/>
      <c r="L26" s="51"/>
      <c r="M26" s="101"/>
      <c r="N26" s="51"/>
      <c r="O26" s="101"/>
      <c r="P26" s="70"/>
    </row>
    <row r="27" spans="2:16" s="6" customFormat="1" ht="9.9499999999999993" customHeight="1" x14ac:dyDescent="0.25">
      <c r="B27" s="87"/>
      <c r="C27" s="18"/>
      <c r="D27" s="14" t="s">
        <v>16</v>
      </c>
      <c r="E27" s="6" t="s">
        <v>26</v>
      </c>
      <c r="J27" s="51">
        <v>1</v>
      </c>
      <c r="K27" s="101"/>
      <c r="L27" s="51"/>
      <c r="M27" s="101"/>
      <c r="N27" s="50"/>
      <c r="O27" s="101"/>
      <c r="P27" s="72"/>
    </row>
    <row r="28" spans="2:16" s="6" customFormat="1" ht="9.9499999999999993" customHeight="1" x14ac:dyDescent="0.25">
      <c r="B28" s="87"/>
      <c r="C28" s="18"/>
      <c r="D28" s="14" t="s">
        <v>17</v>
      </c>
      <c r="E28" s="19" t="s">
        <v>27</v>
      </c>
      <c r="F28" s="19"/>
      <c r="G28" s="19"/>
      <c r="H28" s="19"/>
      <c r="I28" s="19"/>
      <c r="J28" s="51">
        <v>1</v>
      </c>
      <c r="K28" s="101"/>
      <c r="L28" s="51"/>
      <c r="M28" s="101"/>
      <c r="N28" s="57"/>
      <c r="O28" s="101"/>
      <c r="P28" s="70"/>
    </row>
    <row r="29" spans="2:16" s="6" customFormat="1" ht="9.9499999999999993" customHeight="1" x14ac:dyDescent="0.25">
      <c r="B29" s="87"/>
      <c r="C29" s="34"/>
      <c r="D29" s="40" t="s">
        <v>62</v>
      </c>
      <c r="E29" s="35" t="s">
        <v>28</v>
      </c>
      <c r="F29" s="35"/>
      <c r="G29" s="35"/>
      <c r="H29" s="35"/>
      <c r="I29" s="35"/>
      <c r="J29" s="55">
        <v>1</v>
      </c>
      <c r="K29" s="102"/>
      <c r="L29" s="55"/>
      <c r="M29" s="102"/>
      <c r="N29" s="49"/>
      <c r="O29" s="102"/>
      <c r="P29" s="73"/>
    </row>
    <row r="30" spans="2:16" s="6" customFormat="1" ht="9.9499999999999993" customHeight="1" x14ac:dyDescent="0.25">
      <c r="B30" s="86"/>
      <c r="C30" s="7" t="s">
        <v>10</v>
      </c>
      <c r="D30" s="8"/>
      <c r="E30" s="8"/>
      <c r="F30" s="8"/>
      <c r="G30" s="8"/>
      <c r="H30" s="8"/>
      <c r="I30" s="8"/>
      <c r="J30" s="90">
        <v>10</v>
      </c>
      <c r="K30" s="91"/>
      <c r="L30" s="90"/>
      <c r="M30" s="91"/>
      <c r="N30" s="90"/>
      <c r="O30" s="91"/>
      <c r="P30" s="66"/>
    </row>
    <row r="31" spans="2:16" s="6" customFormat="1" ht="9.9499999999999993" customHeight="1" x14ac:dyDescent="0.25">
      <c r="B31" s="86"/>
      <c r="C31" s="59" t="s">
        <v>11</v>
      </c>
      <c r="J31" s="98">
        <v>6</v>
      </c>
      <c r="K31" s="99"/>
      <c r="L31" s="98"/>
      <c r="M31" s="99"/>
      <c r="N31" s="98"/>
      <c r="O31" s="99"/>
      <c r="P31" s="71"/>
    </row>
    <row r="32" spans="2:16" s="6" customFormat="1" ht="9.9499999999999993" customHeight="1" x14ac:dyDescent="0.25">
      <c r="B32" s="86"/>
      <c r="C32" s="7" t="s">
        <v>12</v>
      </c>
      <c r="D32" s="8"/>
      <c r="E32" s="8"/>
      <c r="F32" s="8"/>
      <c r="G32" s="8"/>
      <c r="H32" s="8"/>
      <c r="I32" s="8"/>
      <c r="J32" s="90">
        <v>1</v>
      </c>
      <c r="K32" s="91"/>
      <c r="L32" s="90"/>
      <c r="M32" s="91"/>
      <c r="N32" s="90"/>
      <c r="O32" s="91"/>
      <c r="P32" s="66"/>
    </row>
    <row r="33" spans="2:16" s="6" customFormat="1" ht="9.9499999999999993" customHeight="1" x14ac:dyDescent="0.25">
      <c r="B33" s="86"/>
      <c r="C33" s="29" t="s">
        <v>13</v>
      </c>
      <c r="D33" s="10"/>
      <c r="E33" s="10"/>
      <c r="F33" s="10"/>
      <c r="G33" s="10"/>
      <c r="H33" s="10"/>
      <c r="I33" s="11"/>
      <c r="J33" s="47"/>
      <c r="K33" s="100">
        <f>J34+J35</f>
        <v>7</v>
      </c>
      <c r="L33" s="47"/>
      <c r="M33" s="100">
        <f>L34+L35</f>
        <v>0</v>
      </c>
      <c r="N33" s="47"/>
      <c r="O33" s="100">
        <f>N34+N35</f>
        <v>0</v>
      </c>
      <c r="P33" s="67"/>
    </row>
    <row r="34" spans="2:16" s="6" customFormat="1" ht="9.9499999999999993" customHeight="1" x14ac:dyDescent="0.25">
      <c r="B34" s="86"/>
      <c r="C34" s="18" t="s">
        <v>19</v>
      </c>
      <c r="D34" s="15" t="s">
        <v>29</v>
      </c>
      <c r="E34" s="15"/>
      <c r="F34" s="15"/>
      <c r="G34" s="15"/>
      <c r="H34" s="15"/>
      <c r="I34" s="16"/>
      <c r="J34" s="57">
        <v>2</v>
      </c>
      <c r="K34" s="101"/>
      <c r="L34" s="51"/>
      <c r="M34" s="101"/>
      <c r="N34" s="57"/>
      <c r="O34" s="101"/>
      <c r="P34" s="70"/>
    </row>
    <row r="35" spans="2:16" s="6" customFormat="1" ht="9.9499999999999993" customHeight="1" x14ac:dyDescent="0.25">
      <c r="B35" s="86"/>
      <c r="C35" s="34" t="s">
        <v>20</v>
      </c>
      <c r="D35" s="35" t="s">
        <v>30</v>
      </c>
      <c r="E35" s="35"/>
      <c r="F35" s="35"/>
      <c r="G35" s="35"/>
      <c r="H35" s="35"/>
      <c r="I35" s="35"/>
      <c r="J35" s="49">
        <v>5</v>
      </c>
      <c r="K35" s="102"/>
      <c r="L35" s="49"/>
      <c r="M35" s="102"/>
      <c r="N35" s="49"/>
      <c r="O35" s="102"/>
      <c r="P35" s="73"/>
    </row>
    <row r="36" spans="2:16" s="6" customFormat="1" ht="9.9499999999999993" customHeight="1" x14ac:dyDescent="0.25">
      <c r="B36" s="86"/>
      <c r="C36" s="105" t="s">
        <v>110</v>
      </c>
      <c r="D36" s="106"/>
      <c r="E36" s="106"/>
      <c r="F36" s="106"/>
      <c r="G36" s="106"/>
      <c r="H36" s="106"/>
      <c r="I36" s="106"/>
      <c r="J36" s="107">
        <f>J17+K18+K24+J30+J31+K33</f>
        <v>66</v>
      </c>
      <c r="K36" s="108"/>
      <c r="L36" s="107">
        <f t="shared" ref="L36" si="0">L17+M18+M24+L30+L31+M33</f>
        <v>0</v>
      </c>
      <c r="M36" s="108"/>
      <c r="N36" s="107">
        <f t="shared" ref="N36" si="1">N17+O18+O24+N30+N31+O33</f>
        <v>0</v>
      </c>
      <c r="O36" s="108"/>
      <c r="P36" s="74"/>
    </row>
    <row r="37" spans="2:16" s="6" customFormat="1" ht="9.9499999999999993" customHeight="1" x14ac:dyDescent="0.25">
      <c r="B37" s="86"/>
      <c r="C37" s="36" t="s">
        <v>14</v>
      </c>
      <c r="D37" s="35"/>
      <c r="E37" s="35"/>
      <c r="F37" s="35"/>
      <c r="G37" s="35"/>
      <c r="H37" s="35"/>
      <c r="I37" s="35"/>
      <c r="J37" s="103">
        <v>16</v>
      </c>
      <c r="K37" s="104"/>
      <c r="L37" s="103"/>
      <c r="M37" s="104"/>
      <c r="N37" s="103"/>
      <c r="O37" s="104"/>
      <c r="P37" s="71"/>
    </row>
    <row r="38" spans="2:16" s="6" customFormat="1" ht="9.9499999999999993" customHeight="1" x14ac:dyDescent="0.25">
      <c r="B38" s="86"/>
      <c r="C38" s="105" t="s">
        <v>32</v>
      </c>
      <c r="D38" s="106"/>
      <c r="E38" s="106"/>
      <c r="F38" s="106"/>
      <c r="G38" s="106"/>
      <c r="H38" s="106"/>
      <c r="I38" s="106"/>
      <c r="J38" s="107">
        <f>J36+J37</f>
        <v>82</v>
      </c>
      <c r="K38" s="108"/>
      <c r="L38" s="107">
        <f t="shared" ref="L38" si="2">L36+L37</f>
        <v>0</v>
      </c>
      <c r="M38" s="108"/>
      <c r="N38" s="107">
        <f t="shared" ref="N38" si="3">N36+N37</f>
        <v>0</v>
      </c>
      <c r="O38" s="108"/>
      <c r="P38" s="74"/>
    </row>
    <row r="39" spans="2:16" s="6" customFormat="1" ht="9.9499999999999993" customHeight="1" x14ac:dyDescent="0.25">
      <c r="B39" s="88"/>
      <c r="C39" s="105" t="s">
        <v>111</v>
      </c>
      <c r="D39" s="106"/>
      <c r="E39" s="106"/>
      <c r="F39" s="106"/>
      <c r="G39" s="106"/>
      <c r="H39" s="106"/>
      <c r="I39" s="106"/>
      <c r="J39" s="107">
        <f>IF(J36&gt;50,50,J36)+J37</f>
        <v>66</v>
      </c>
      <c r="K39" s="108"/>
      <c r="L39" s="107">
        <f t="shared" ref="L39" si="4">IF(L36&gt;50,50,L36)+L37</f>
        <v>0</v>
      </c>
      <c r="M39" s="108"/>
      <c r="N39" s="107">
        <f t="shared" ref="N39" si="5">IF(N36&gt;50,50,N36)+N37</f>
        <v>0</v>
      </c>
      <c r="O39" s="108"/>
      <c r="P39" s="74"/>
    </row>
    <row r="40" spans="2:16" s="6" customFormat="1" ht="9.9499999999999993" customHeight="1" x14ac:dyDescent="0.25">
      <c r="B40" s="109" t="s">
        <v>33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1"/>
    </row>
    <row r="41" spans="2:16" s="6" customFormat="1" ht="9.9499999999999993" customHeight="1" x14ac:dyDescent="0.25">
      <c r="B41" s="85" t="s">
        <v>58</v>
      </c>
      <c r="C41" s="112" t="s">
        <v>35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</row>
    <row r="42" spans="2:16" s="6" customFormat="1" ht="9.9499999999999993" customHeight="1" x14ac:dyDescent="0.25">
      <c r="B42" s="86"/>
      <c r="C42" s="24" t="s">
        <v>36</v>
      </c>
      <c r="D42" s="24"/>
      <c r="E42" s="24"/>
      <c r="F42" s="24"/>
      <c r="G42" s="24"/>
      <c r="H42" s="24"/>
      <c r="I42" s="30"/>
      <c r="J42" s="114">
        <v>10</v>
      </c>
      <c r="K42" s="115"/>
      <c r="L42" s="114"/>
      <c r="M42" s="115"/>
      <c r="N42" s="114"/>
      <c r="O42" s="115"/>
      <c r="P42" s="67"/>
    </row>
    <row r="43" spans="2:16" s="6" customFormat="1" ht="9.9499999999999993" customHeight="1" x14ac:dyDescent="0.25">
      <c r="B43" s="86"/>
      <c r="C43" s="7" t="s">
        <v>37</v>
      </c>
      <c r="D43" s="8"/>
      <c r="E43" s="8"/>
      <c r="F43" s="8"/>
      <c r="G43" s="8"/>
      <c r="H43" s="8"/>
      <c r="I43" s="42"/>
      <c r="J43" s="90">
        <v>1</v>
      </c>
      <c r="K43" s="91"/>
      <c r="L43" s="90"/>
      <c r="M43" s="91"/>
      <c r="N43" s="90"/>
      <c r="O43" s="91"/>
      <c r="P43" s="66"/>
    </row>
    <row r="44" spans="2:16" s="6" customFormat="1" ht="9.9499999999999993" customHeight="1" x14ac:dyDescent="0.25">
      <c r="B44" s="86"/>
      <c r="C44" s="27" t="s">
        <v>38</v>
      </c>
      <c r="D44" s="10"/>
      <c r="E44" s="10"/>
      <c r="F44" s="10"/>
      <c r="G44" s="10"/>
      <c r="H44" s="10"/>
      <c r="I44" s="11"/>
      <c r="J44" s="47"/>
      <c r="K44" s="100">
        <f>J45+J46+J47</f>
        <v>3</v>
      </c>
      <c r="L44" s="60"/>
      <c r="M44" s="100">
        <f>L45+L46+L47</f>
        <v>0</v>
      </c>
      <c r="N44" s="47"/>
      <c r="O44" s="100">
        <f>N45+N46+N47</f>
        <v>0</v>
      </c>
      <c r="P44" s="67"/>
    </row>
    <row r="45" spans="2:16" s="6" customFormat="1" ht="9.9499999999999993" customHeight="1" x14ac:dyDescent="0.25">
      <c r="B45" s="86"/>
      <c r="C45" s="13" t="s">
        <v>19</v>
      </c>
      <c r="D45" s="15" t="s">
        <v>85</v>
      </c>
      <c r="E45" s="15"/>
      <c r="F45" s="15"/>
      <c r="G45" s="15"/>
      <c r="H45" s="15"/>
      <c r="I45" s="16"/>
      <c r="J45" s="57">
        <v>1</v>
      </c>
      <c r="K45" s="101"/>
      <c r="L45" s="45"/>
      <c r="M45" s="101"/>
      <c r="N45" s="57"/>
      <c r="O45" s="101"/>
      <c r="P45" s="70"/>
    </row>
    <row r="46" spans="2:16" s="6" customFormat="1" ht="9.9499999999999993" customHeight="1" x14ac:dyDescent="0.25">
      <c r="B46" s="86"/>
      <c r="C46" s="13" t="s">
        <v>20</v>
      </c>
      <c r="D46" s="15" t="s">
        <v>86</v>
      </c>
      <c r="E46" s="15"/>
      <c r="F46" s="15"/>
      <c r="G46" s="15"/>
      <c r="H46" s="15"/>
      <c r="I46" s="16"/>
      <c r="J46" s="57">
        <v>1</v>
      </c>
      <c r="K46" s="101"/>
      <c r="L46" s="51"/>
      <c r="M46" s="101"/>
      <c r="N46" s="51"/>
      <c r="O46" s="101"/>
      <c r="P46" s="72"/>
    </row>
    <row r="47" spans="2:16" s="6" customFormat="1" ht="9.9499999999999993" customHeight="1" x14ac:dyDescent="0.25">
      <c r="B47" s="86"/>
      <c r="C47" s="34" t="s">
        <v>72</v>
      </c>
      <c r="D47" s="35" t="s">
        <v>96</v>
      </c>
      <c r="E47" s="35"/>
      <c r="F47" s="35"/>
      <c r="G47" s="35"/>
      <c r="H47" s="35"/>
      <c r="I47" s="35"/>
      <c r="J47" s="57">
        <v>1</v>
      </c>
      <c r="K47" s="102"/>
      <c r="L47" s="49"/>
      <c r="M47" s="102"/>
      <c r="N47" s="49"/>
      <c r="O47" s="102"/>
      <c r="P47" s="73"/>
    </row>
    <row r="48" spans="2:16" s="6" customFormat="1" ht="9.9499999999999993" customHeight="1" x14ac:dyDescent="0.25">
      <c r="B48" s="86"/>
      <c r="C48" s="119" t="s">
        <v>39</v>
      </c>
      <c r="D48" s="119"/>
      <c r="E48" s="119"/>
      <c r="F48" s="119"/>
      <c r="G48" s="119"/>
      <c r="H48" s="119"/>
      <c r="I48" s="120"/>
      <c r="J48" s="107">
        <f>SUM(J42:K44)</f>
        <v>14</v>
      </c>
      <c r="K48" s="108"/>
      <c r="L48" s="121">
        <f t="shared" ref="L48" si="6">SUM(L42:M44)</f>
        <v>0</v>
      </c>
      <c r="M48" s="122"/>
      <c r="N48" s="121">
        <f t="shared" ref="N48" si="7">SUM(N42:O44)</f>
        <v>0</v>
      </c>
      <c r="O48" s="122"/>
      <c r="P48" s="75"/>
    </row>
    <row r="49" spans="2:16" s="6" customFormat="1" ht="9.9499999999999993" customHeight="1" x14ac:dyDescent="0.25">
      <c r="B49" s="86"/>
      <c r="C49" s="112" t="s">
        <v>40</v>
      </c>
      <c r="D49" s="113"/>
      <c r="E49" s="113"/>
      <c r="F49" s="113"/>
      <c r="G49" s="113"/>
      <c r="H49" s="113"/>
      <c r="I49" s="113"/>
      <c r="J49" s="113"/>
      <c r="K49" s="123"/>
      <c r="L49" s="113"/>
      <c r="M49" s="113"/>
      <c r="N49" s="113"/>
      <c r="O49" s="113"/>
      <c r="P49" s="113"/>
    </row>
    <row r="50" spans="2:16" s="6" customFormat="1" ht="9.9499999999999993" customHeight="1" x14ac:dyDescent="0.25">
      <c r="B50" s="86"/>
      <c r="C50" s="9" t="s">
        <v>41</v>
      </c>
      <c r="D50" s="10"/>
      <c r="E50" s="10"/>
      <c r="F50" s="10"/>
      <c r="G50" s="10"/>
      <c r="H50" s="10"/>
      <c r="I50" s="10"/>
      <c r="J50" s="12"/>
      <c r="K50" s="116">
        <v>10</v>
      </c>
      <c r="L50" s="12"/>
      <c r="M50" s="116">
        <f>L51+L52</f>
        <v>0</v>
      </c>
      <c r="N50" s="12"/>
      <c r="O50" s="116">
        <f>N51+N52</f>
        <v>0</v>
      </c>
      <c r="P50" s="76"/>
    </row>
    <row r="51" spans="2:16" s="6" customFormat="1" ht="9.9499999999999993" customHeight="1" x14ac:dyDescent="0.25">
      <c r="B51" s="86"/>
      <c r="C51" s="22" t="s">
        <v>19</v>
      </c>
      <c r="D51" s="6" t="s">
        <v>60</v>
      </c>
      <c r="J51" s="21">
        <v>5</v>
      </c>
      <c r="K51" s="117"/>
      <c r="L51" s="17"/>
      <c r="M51" s="117"/>
      <c r="N51" s="21"/>
      <c r="O51" s="117"/>
      <c r="P51" s="72"/>
    </row>
    <row r="52" spans="2:16" s="6" customFormat="1" ht="9.9499999999999993" customHeight="1" x14ac:dyDescent="0.25">
      <c r="B52" s="86"/>
      <c r="C52" s="25" t="s">
        <v>20</v>
      </c>
      <c r="D52" s="26" t="s">
        <v>61</v>
      </c>
      <c r="E52" s="26"/>
      <c r="F52" s="26"/>
      <c r="G52" s="26"/>
      <c r="H52" s="26"/>
      <c r="I52" s="43"/>
      <c r="J52" s="17">
        <v>5</v>
      </c>
      <c r="K52" s="117"/>
      <c r="L52" s="17"/>
      <c r="M52" s="117"/>
      <c r="N52" s="17"/>
      <c r="O52" s="117"/>
      <c r="P52" s="68"/>
    </row>
    <row r="53" spans="2:16" s="6" customFormat="1" ht="9.9499999999999993" customHeight="1" x14ac:dyDescent="0.25">
      <c r="B53" s="86"/>
      <c r="C53" s="7" t="s">
        <v>59</v>
      </c>
      <c r="D53" s="8"/>
      <c r="E53" s="8"/>
      <c r="F53" s="8"/>
      <c r="G53" s="8"/>
      <c r="H53" s="8"/>
      <c r="I53" s="42"/>
      <c r="J53" s="124">
        <v>8</v>
      </c>
      <c r="K53" s="125"/>
      <c r="L53" s="124"/>
      <c r="M53" s="125"/>
      <c r="N53" s="124"/>
      <c r="O53" s="125"/>
      <c r="P53" s="66"/>
    </row>
    <row r="54" spans="2:16" s="6" customFormat="1" ht="9.9499999999999993" customHeight="1" x14ac:dyDescent="0.25">
      <c r="B54" s="86"/>
      <c r="C54" s="9" t="s">
        <v>42</v>
      </c>
      <c r="D54" s="10"/>
      <c r="E54" s="10"/>
      <c r="F54" s="10"/>
      <c r="G54" s="10"/>
      <c r="H54" s="10"/>
      <c r="I54" s="11"/>
      <c r="J54" s="12"/>
      <c r="K54" s="116">
        <f>J55+J56+J57</f>
        <v>8</v>
      </c>
      <c r="L54" s="12"/>
      <c r="M54" s="116">
        <f>L55+L56+L57</f>
        <v>0</v>
      </c>
      <c r="N54" s="12"/>
      <c r="O54" s="116">
        <f>N55+N56+N57</f>
        <v>0</v>
      </c>
      <c r="P54" s="67"/>
    </row>
    <row r="55" spans="2:16" s="6" customFormat="1" ht="9.9499999999999993" customHeight="1" x14ac:dyDescent="0.25">
      <c r="B55" s="86"/>
      <c r="C55" s="13" t="s">
        <v>19</v>
      </c>
      <c r="D55" s="15" t="s">
        <v>82</v>
      </c>
      <c r="E55" s="15"/>
      <c r="F55" s="15"/>
      <c r="G55" s="15"/>
      <c r="H55" s="15"/>
      <c r="I55" s="16"/>
      <c r="J55" s="17">
        <v>6</v>
      </c>
      <c r="K55" s="117"/>
      <c r="L55" s="17"/>
      <c r="M55" s="117"/>
      <c r="N55" s="17"/>
      <c r="O55" s="117"/>
      <c r="P55" s="70"/>
    </row>
    <row r="56" spans="2:16" s="6" customFormat="1" ht="9.9499999999999993" customHeight="1" x14ac:dyDescent="0.25">
      <c r="B56" s="86"/>
      <c r="C56" s="13" t="s">
        <v>20</v>
      </c>
      <c r="D56" s="15" t="s">
        <v>83</v>
      </c>
      <c r="E56" s="15"/>
      <c r="F56" s="15"/>
      <c r="G56" s="15"/>
      <c r="H56" s="15"/>
      <c r="I56" s="16"/>
      <c r="J56" s="17">
        <v>1</v>
      </c>
      <c r="K56" s="117"/>
      <c r="L56" s="17"/>
      <c r="M56" s="117"/>
      <c r="N56" s="17"/>
      <c r="O56" s="117"/>
      <c r="P56" s="71"/>
    </row>
    <row r="57" spans="2:16" s="6" customFormat="1" ht="9.9499999999999993" customHeight="1" x14ac:dyDescent="0.25">
      <c r="B57" s="86"/>
      <c r="C57" s="34" t="s">
        <v>72</v>
      </c>
      <c r="D57" s="35" t="s">
        <v>84</v>
      </c>
      <c r="E57" s="35"/>
      <c r="F57" s="35"/>
      <c r="G57" s="35"/>
      <c r="H57" s="35"/>
      <c r="I57" s="35"/>
      <c r="J57" s="28">
        <v>1</v>
      </c>
      <c r="K57" s="118"/>
      <c r="L57" s="28"/>
      <c r="M57" s="118"/>
      <c r="N57" s="28"/>
      <c r="O57" s="118"/>
      <c r="P57" s="73"/>
    </row>
    <row r="58" spans="2:16" s="6" customFormat="1" ht="9.9499999999999993" customHeight="1" x14ac:dyDescent="0.25">
      <c r="B58" s="86"/>
      <c r="C58" s="9" t="s">
        <v>43</v>
      </c>
      <c r="D58" s="10"/>
      <c r="E58" s="10"/>
      <c r="F58" s="10"/>
      <c r="G58" s="10"/>
      <c r="H58" s="10"/>
      <c r="I58" s="11"/>
      <c r="J58" s="12"/>
      <c r="K58" s="116">
        <f>J59+J60+J61+J62+J63+J64+J65</f>
        <v>8</v>
      </c>
      <c r="L58" s="12"/>
      <c r="M58" s="116">
        <f>L59+L60+L61+L62+L63+L64+L65</f>
        <v>0</v>
      </c>
      <c r="N58" s="12"/>
      <c r="O58" s="116">
        <f>N59+N60+N61+N62+N63+N64+N65</f>
        <v>0</v>
      </c>
      <c r="P58" s="67"/>
    </row>
    <row r="59" spans="2:16" s="6" customFormat="1" ht="9.9499999999999993" customHeight="1" x14ac:dyDescent="0.25">
      <c r="B59" s="86"/>
      <c r="C59" s="22" t="s">
        <v>19</v>
      </c>
      <c r="D59" s="6" t="s">
        <v>76</v>
      </c>
      <c r="J59" s="21">
        <v>1</v>
      </c>
      <c r="K59" s="117"/>
      <c r="L59" s="17"/>
      <c r="M59" s="117"/>
      <c r="N59" s="21"/>
      <c r="O59" s="117"/>
      <c r="P59" s="70"/>
    </row>
    <row r="60" spans="2:16" s="6" customFormat="1" ht="9.9499999999999993" customHeight="1" x14ac:dyDescent="0.25">
      <c r="B60" s="86"/>
      <c r="C60" s="25" t="s">
        <v>20</v>
      </c>
      <c r="D60" s="26" t="s">
        <v>97</v>
      </c>
      <c r="E60" s="26"/>
      <c r="F60" s="26"/>
      <c r="G60" s="26"/>
      <c r="H60" s="19"/>
      <c r="I60" s="43"/>
      <c r="J60" s="44">
        <v>1</v>
      </c>
      <c r="K60" s="117"/>
      <c r="L60" s="17"/>
      <c r="M60" s="117"/>
      <c r="N60" s="21"/>
      <c r="O60" s="117"/>
      <c r="P60" s="70"/>
    </row>
    <row r="61" spans="2:16" s="6" customFormat="1" ht="9.9499999999999993" customHeight="1" x14ac:dyDescent="0.25">
      <c r="B61" s="86"/>
      <c r="C61" s="18" t="s">
        <v>72</v>
      </c>
      <c r="D61" s="26" t="s">
        <v>77</v>
      </c>
      <c r="E61" s="26"/>
      <c r="F61" s="26"/>
      <c r="G61" s="26"/>
      <c r="I61" s="20"/>
      <c r="J61" s="44">
        <v>1</v>
      </c>
      <c r="K61" s="117"/>
      <c r="L61" s="21"/>
      <c r="M61" s="117"/>
      <c r="N61" s="39"/>
      <c r="O61" s="117"/>
      <c r="P61" s="70"/>
    </row>
    <row r="62" spans="2:16" s="6" customFormat="1" ht="9.9499999999999993" customHeight="1" x14ac:dyDescent="0.25">
      <c r="B62" s="86"/>
      <c r="C62" s="18" t="s">
        <v>69</v>
      </c>
      <c r="D62" s="19" t="s">
        <v>78</v>
      </c>
      <c r="E62" s="19"/>
      <c r="F62" s="19"/>
      <c r="G62" s="19"/>
      <c r="H62" s="26"/>
      <c r="I62" s="20"/>
      <c r="J62" s="44">
        <v>1</v>
      </c>
      <c r="K62" s="117"/>
      <c r="L62" s="21"/>
      <c r="M62" s="117"/>
      <c r="N62" s="21"/>
      <c r="O62" s="117"/>
      <c r="P62" s="70"/>
    </row>
    <row r="63" spans="2:16" s="6" customFormat="1" ht="9.9499999999999993" customHeight="1" x14ac:dyDescent="0.25">
      <c r="B63" s="86"/>
      <c r="C63" s="13" t="s">
        <v>75</v>
      </c>
      <c r="D63" s="15" t="s">
        <v>81</v>
      </c>
      <c r="E63" s="15"/>
      <c r="F63" s="15"/>
      <c r="G63" s="15"/>
      <c r="H63" s="19"/>
      <c r="I63" s="20"/>
      <c r="J63" s="32">
        <v>2</v>
      </c>
      <c r="K63" s="117"/>
      <c r="L63" s="21"/>
      <c r="M63" s="117"/>
      <c r="N63" s="21"/>
      <c r="O63" s="117"/>
      <c r="P63" s="72"/>
    </row>
    <row r="64" spans="2:16" s="6" customFormat="1" ht="9.9499999999999993" customHeight="1" x14ac:dyDescent="0.25">
      <c r="B64" s="86"/>
      <c r="C64" s="13" t="s">
        <v>73</v>
      </c>
      <c r="D64" s="15" t="s">
        <v>79</v>
      </c>
      <c r="E64" s="15"/>
      <c r="F64" s="15"/>
      <c r="G64" s="15"/>
      <c r="H64" s="15"/>
      <c r="I64" s="16"/>
      <c r="J64" s="21">
        <v>1</v>
      </c>
      <c r="K64" s="117"/>
      <c r="L64" s="38"/>
      <c r="M64" s="117"/>
      <c r="N64" s="21"/>
      <c r="O64" s="117"/>
      <c r="P64" s="70"/>
    </row>
    <row r="65" spans="2:16" s="6" customFormat="1" ht="9.9499999999999993" customHeight="1" x14ac:dyDescent="0.25">
      <c r="B65" s="86"/>
      <c r="C65" s="34" t="s">
        <v>74</v>
      </c>
      <c r="D65" s="35" t="s">
        <v>80</v>
      </c>
      <c r="E65" s="35"/>
      <c r="F65" s="35"/>
      <c r="G65" s="35"/>
      <c r="H65" s="35"/>
      <c r="I65" s="35"/>
      <c r="J65" s="28">
        <v>1</v>
      </c>
      <c r="K65" s="118"/>
      <c r="L65" s="28"/>
      <c r="M65" s="118"/>
      <c r="N65" s="28"/>
      <c r="O65" s="118"/>
      <c r="P65" s="73"/>
    </row>
    <row r="66" spans="2:16" s="6" customFormat="1" ht="9.9499999999999993" customHeight="1" x14ac:dyDescent="0.25">
      <c r="B66" s="86"/>
      <c r="C66" s="9" t="s">
        <v>44</v>
      </c>
      <c r="D66" s="10"/>
      <c r="E66" s="10"/>
      <c r="F66" s="10"/>
      <c r="G66" s="10"/>
      <c r="H66" s="10"/>
      <c r="I66" s="11"/>
      <c r="J66" s="12"/>
      <c r="K66" s="116">
        <f>J67+J68+J69+J70</f>
        <v>4</v>
      </c>
      <c r="L66" s="12"/>
      <c r="M66" s="116">
        <f>L67+L68+L69+L70</f>
        <v>0</v>
      </c>
      <c r="N66" s="12"/>
      <c r="O66" s="116">
        <f>N67+N68+N69+N70</f>
        <v>0</v>
      </c>
      <c r="P66" s="67"/>
    </row>
    <row r="67" spans="2:16" s="6" customFormat="1" ht="9.9499999999999993" customHeight="1" x14ac:dyDescent="0.25">
      <c r="B67" s="86"/>
      <c r="C67" s="22" t="s">
        <v>19</v>
      </c>
      <c r="D67" s="6" t="s">
        <v>99</v>
      </c>
      <c r="J67" s="21">
        <v>1</v>
      </c>
      <c r="K67" s="117"/>
      <c r="L67" s="17"/>
      <c r="M67" s="117"/>
      <c r="N67" s="21"/>
      <c r="O67" s="117"/>
      <c r="P67" s="70"/>
    </row>
    <row r="68" spans="2:16" s="6" customFormat="1" ht="9.9499999999999993" customHeight="1" x14ac:dyDescent="0.25">
      <c r="B68" s="86"/>
      <c r="C68" s="18" t="s">
        <v>20</v>
      </c>
      <c r="D68" s="19" t="s">
        <v>70</v>
      </c>
      <c r="E68" s="19"/>
      <c r="F68" s="19"/>
      <c r="G68" s="19"/>
      <c r="H68" s="19"/>
      <c r="I68" s="19"/>
      <c r="J68" s="21">
        <v>1</v>
      </c>
      <c r="K68" s="117"/>
      <c r="L68" s="17"/>
      <c r="M68" s="117"/>
      <c r="N68" s="21"/>
      <c r="O68" s="117"/>
      <c r="P68" s="70"/>
    </row>
    <row r="69" spans="2:16" s="6" customFormat="1" ht="9.9499999999999993" customHeight="1" x14ac:dyDescent="0.25">
      <c r="B69" s="86"/>
      <c r="C69" s="45" t="s">
        <v>72</v>
      </c>
      <c r="D69" s="15" t="s">
        <v>98</v>
      </c>
      <c r="E69" s="15"/>
      <c r="F69" s="15"/>
      <c r="G69" s="15"/>
      <c r="H69" s="15"/>
      <c r="I69" s="15"/>
      <c r="J69" s="21">
        <v>1</v>
      </c>
      <c r="K69" s="117"/>
      <c r="L69" s="21"/>
      <c r="M69" s="117"/>
      <c r="N69" s="38"/>
      <c r="O69" s="117"/>
      <c r="P69" s="70"/>
    </row>
    <row r="70" spans="2:16" s="6" customFormat="1" ht="9.9499999999999993" customHeight="1" x14ac:dyDescent="0.25">
      <c r="B70" s="86"/>
      <c r="C70" s="34" t="s">
        <v>69</v>
      </c>
      <c r="D70" s="35" t="s">
        <v>71</v>
      </c>
      <c r="E70" s="35"/>
      <c r="F70" s="35"/>
      <c r="G70" s="35"/>
      <c r="H70" s="35"/>
      <c r="I70" s="35"/>
      <c r="J70" s="46">
        <v>1</v>
      </c>
      <c r="K70" s="118"/>
      <c r="L70" s="28"/>
      <c r="M70" s="118"/>
      <c r="N70" s="28"/>
      <c r="O70" s="118"/>
      <c r="P70" s="73"/>
    </row>
    <row r="71" spans="2:16" s="6" customFormat="1" ht="9.9499999999999993" customHeight="1" x14ac:dyDescent="0.25">
      <c r="B71" s="86"/>
      <c r="C71" s="7" t="s">
        <v>95</v>
      </c>
      <c r="D71" s="8"/>
      <c r="E71" s="8"/>
      <c r="F71" s="8"/>
      <c r="G71" s="8"/>
      <c r="H71" s="8"/>
      <c r="I71" s="42"/>
      <c r="J71" s="124">
        <v>1</v>
      </c>
      <c r="K71" s="125"/>
      <c r="L71" s="124"/>
      <c r="M71" s="125"/>
      <c r="N71" s="124"/>
      <c r="O71" s="125"/>
      <c r="P71" s="66"/>
    </row>
    <row r="72" spans="2:16" s="6" customFormat="1" ht="9.9499999999999993" customHeight="1" x14ac:dyDescent="0.25">
      <c r="B72" s="86"/>
      <c r="C72" s="41" t="s">
        <v>68</v>
      </c>
      <c r="D72" s="35"/>
      <c r="E72" s="35"/>
      <c r="F72" s="35"/>
      <c r="G72" s="35"/>
      <c r="H72" s="35"/>
      <c r="I72" s="37"/>
      <c r="J72" s="126">
        <v>1</v>
      </c>
      <c r="K72" s="127"/>
      <c r="L72" s="126"/>
      <c r="M72" s="127"/>
      <c r="N72" s="126"/>
      <c r="O72" s="127"/>
      <c r="P72" s="71"/>
    </row>
    <row r="73" spans="2:16" s="6" customFormat="1" ht="9.9499999999999993" customHeight="1" x14ac:dyDescent="0.25">
      <c r="B73" s="86"/>
      <c r="C73" s="106" t="s">
        <v>103</v>
      </c>
      <c r="D73" s="106"/>
      <c r="E73" s="106"/>
      <c r="F73" s="106"/>
      <c r="G73" s="106"/>
      <c r="H73" s="106"/>
      <c r="I73" s="128"/>
      <c r="J73" s="129">
        <f>K50+J53+K54+K58+K66+J71+J72</f>
        <v>40</v>
      </c>
      <c r="K73" s="130"/>
      <c r="L73" s="129">
        <f t="shared" ref="L73" si="8">M50+L53+M54+M58+M66+L71+L72</f>
        <v>0</v>
      </c>
      <c r="M73" s="130"/>
      <c r="N73" s="129">
        <f t="shared" ref="N73" si="9">O50+N53+O54+O58+O66+N71+N72</f>
        <v>0</v>
      </c>
      <c r="O73" s="130"/>
      <c r="P73" s="77"/>
    </row>
    <row r="74" spans="2:16" s="6" customFormat="1" ht="9.9499999999999993" customHeight="1" x14ac:dyDescent="0.25">
      <c r="B74" s="86"/>
      <c r="C74" s="112" t="s">
        <v>52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</row>
    <row r="75" spans="2:16" s="6" customFormat="1" ht="9.9499999999999993" customHeight="1" x14ac:dyDescent="0.25">
      <c r="B75" s="86"/>
      <c r="C75" s="24" t="s">
        <v>53</v>
      </c>
      <c r="D75" s="24"/>
      <c r="E75" s="24"/>
      <c r="F75" s="24"/>
      <c r="G75" s="24"/>
      <c r="H75" s="24"/>
      <c r="I75" s="30"/>
      <c r="J75" s="131">
        <v>1</v>
      </c>
      <c r="K75" s="132"/>
      <c r="L75" s="131"/>
      <c r="M75" s="132"/>
      <c r="N75" s="131"/>
      <c r="O75" s="132"/>
      <c r="P75" s="66"/>
    </row>
    <row r="76" spans="2:16" s="6" customFormat="1" ht="9.9499999999999993" customHeight="1" x14ac:dyDescent="0.25">
      <c r="B76" s="86"/>
      <c r="C76" s="9" t="s">
        <v>54</v>
      </c>
      <c r="D76" s="10"/>
      <c r="E76" s="10"/>
      <c r="F76" s="10"/>
      <c r="G76" s="10"/>
      <c r="H76" s="10"/>
      <c r="I76" s="11"/>
      <c r="J76" s="12"/>
      <c r="K76" s="116">
        <f>J77+J78</f>
        <v>2</v>
      </c>
      <c r="L76" s="12"/>
      <c r="M76" s="116">
        <f>L77+L78</f>
        <v>0</v>
      </c>
      <c r="N76" s="12"/>
      <c r="O76" s="116">
        <f>N77+N78</f>
        <v>0</v>
      </c>
      <c r="P76" s="67"/>
    </row>
    <row r="77" spans="2:16" s="6" customFormat="1" ht="9.9499999999999993" customHeight="1" x14ac:dyDescent="0.25">
      <c r="B77" s="86"/>
      <c r="C77" s="13" t="s">
        <v>19</v>
      </c>
      <c r="D77" s="62" t="s">
        <v>101</v>
      </c>
      <c r="E77" s="15"/>
      <c r="F77" s="15"/>
      <c r="G77" s="15"/>
      <c r="H77" s="15"/>
      <c r="I77" s="16"/>
      <c r="J77" s="21">
        <v>1</v>
      </c>
      <c r="K77" s="117"/>
      <c r="L77" s="21"/>
      <c r="M77" s="117"/>
      <c r="N77" s="21"/>
      <c r="O77" s="117"/>
      <c r="P77" s="70"/>
    </row>
    <row r="78" spans="2:16" s="6" customFormat="1" ht="9.9499999999999993" customHeight="1" x14ac:dyDescent="0.25">
      <c r="B78" s="86"/>
      <c r="C78" s="34" t="s">
        <v>20</v>
      </c>
      <c r="D78" s="63" t="s">
        <v>102</v>
      </c>
      <c r="E78" s="35"/>
      <c r="F78" s="35"/>
      <c r="G78" s="35"/>
      <c r="H78" s="35"/>
      <c r="I78" s="37"/>
      <c r="J78" s="28">
        <v>1</v>
      </c>
      <c r="K78" s="118"/>
      <c r="L78" s="28"/>
      <c r="M78" s="118"/>
      <c r="N78" s="28"/>
      <c r="O78" s="118"/>
      <c r="P78" s="73"/>
    </row>
    <row r="79" spans="2:16" s="6" customFormat="1" ht="9.9499999999999993" customHeight="1" x14ac:dyDescent="0.25">
      <c r="B79" s="86"/>
      <c r="C79" s="7" t="s">
        <v>55</v>
      </c>
      <c r="D79" s="8"/>
      <c r="E79" s="8"/>
      <c r="F79" s="8"/>
      <c r="G79" s="8"/>
      <c r="H79" s="8"/>
      <c r="I79" s="42"/>
      <c r="J79" s="124">
        <v>1</v>
      </c>
      <c r="K79" s="125"/>
      <c r="L79" s="124"/>
      <c r="M79" s="125"/>
      <c r="N79" s="124"/>
      <c r="O79" s="125"/>
      <c r="P79" s="66"/>
    </row>
    <row r="80" spans="2:16" s="6" customFormat="1" ht="9.9499999999999993" customHeight="1" x14ac:dyDescent="0.25">
      <c r="B80" s="86"/>
      <c r="C80" s="6" t="s">
        <v>56</v>
      </c>
      <c r="I80" s="31"/>
      <c r="J80" s="126">
        <v>2</v>
      </c>
      <c r="K80" s="127"/>
      <c r="L80" s="126"/>
      <c r="M80" s="127"/>
      <c r="N80" s="126"/>
      <c r="O80" s="127"/>
      <c r="P80" s="71"/>
    </row>
    <row r="81" spans="2:16" s="6" customFormat="1" ht="9.9499999999999993" customHeight="1" x14ac:dyDescent="0.25">
      <c r="B81" s="86"/>
      <c r="C81" s="106" t="s">
        <v>51</v>
      </c>
      <c r="D81" s="106"/>
      <c r="E81" s="106"/>
      <c r="F81" s="106"/>
      <c r="G81" s="106"/>
      <c r="H81" s="106"/>
      <c r="I81" s="128"/>
      <c r="J81" s="129">
        <f>J75+K76+J79+J80</f>
        <v>6</v>
      </c>
      <c r="K81" s="130"/>
      <c r="L81" s="129">
        <f t="shared" ref="L81" si="10">L75+M76+L79+L80</f>
        <v>0</v>
      </c>
      <c r="M81" s="130"/>
      <c r="N81" s="129">
        <f t="shared" ref="N81" si="11">N75+O76+N79+N80</f>
        <v>0</v>
      </c>
      <c r="O81" s="130"/>
      <c r="P81" s="77"/>
    </row>
    <row r="82" spans="2:16" s="6" customFormat="1" ht="9.9499999999999993" customHeight="1" x14ac:dyDescent="0.25">
      <c r="B82" s="86"/>
      <c r="C82" s="112" t="s">
        <v>50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</row>
    <row r="83" spans="2:16" s="6" customFormat="1" ht="20.100000000000001" customHeight="1" x14ac:dyDescent="0.25">
      <c r="B83" s="86"/>
      <c r="C83" s="61" t="s">
        <v>100</v>
      </c>
      <c r="D83" s="24"/>
      <c r="E83" s="24"/>
      <c r="F83" s="24"/>
      <c r="G83" s="24"/>
      <c r="H83" s="24"/>
      <c r="I83" s="30"/>
      <c r="J83" s="114">
        <v>7</v>
      </c>
      <c r="K83" s="115"/>
      <c r="L83" s="114"/>
      <c r="M83" s="115"/>
      <c r="N83" s="114"/>
      <c r="O83" s="115"/>
      <c r="P83" s="78"/>
    </row>
    <row r="84" spans="2:16" s="6" customFormat="1" ht="9.9499999999999993" customHeight="1" x14ac:dyDescent="0.25">
      <c r="B84" s="86"/>
      <c r="C84" s="106" t="s">
        <v>49</v>
      </c>
      <c r="D84" s="106"/>
      <c r="E84" s="106"/>
      <c r="F84" s="106"/>
      <c r="G84" s="106"/>
      <c r="H84" s="106"/>
      <c r="I84" s="128"/>
      <c r="J84" s="107">
        <f>SUM(J83)</f>
        <v>7</v>
      </c>
      <c r="K84" s="108"/>
      <c r="L84" s="107">
        <f>SUM(L83)</f>
        <v>0</v>
      </c>
      <c r="M84" s="108"/>
      <c r="N84" s="107">
        <f>SUM(N83)</f>
        <v>0</v>
      </c>
      <c r="O84" s="108"/>
      <c r="P84" s="77"/>
    </row>
    <row r="85" spans="2:16" s="6" customFormat="1" ht="9.9499999999999993" customHeight="1" x14ac:dyDescent="0.25">
      <c r="B85" s="86"/>
      <c r="C85" s="112" t="s">
        <v>48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</row>
    <row r="86" spans="2:16" s="6" customFormat="1" ht="9.9499999999999993" customHeight="1" x14ac:dyDescent="0.25">
      <c r="B86" s="86"/>
      <c r="C86" s="24" t="s">
        <v>47</v>
      </c>
      <c r="D86" s="24"/>
      <c r="E86" s="24"/>
      <c r="F86" s="24"/>
      <c r="G86" s="24"/>
      <c r="H86" s="24"/>
      <c r="I86" s="30"/>
      <c r="J86" s="114">
        <v>4</v>
      </c>
      <c r="K86" s="115"/>
      <c r="L86" s="114"/>
      <c r="M86" s="115"/>
      <c r="N86" s="114"/>
      <c r="O86" s="115"/>
      <c r="P86" s="67"/>
    </row>
    <row r="87" spans="2:16" s="6" customFormat="1" ht="9.9499999999999993" customHeight="1" x14ac:dyDescent="0.25">
      <c r="B87" s="86"/>
      <c r="C87" s="106" t="s">
        <v>46</v>
      </c>
      <c r="D87" s="106"/>
      <c r="E87" s="106"/>
      <c r="F87" s="106"/>
      <c r="G87" s="106"/>
      <c r="H87" s="106"/>
      <c r="I87" s="128"/>
      <c r="J87" s="107">
        <f>SUM(J86)</f>
        <v>4</v>
      </c>
      <c r="K87" s="108"/>
      <c r="L87" s="107">
        <f>SUM(L86)</f>
        <v>0</v>
      </c>
      <c r="M87" s="108"/>
      <c r="N87" s="107">
        <f>SUM(N86)</f>
        <v>0</v>
      </c>
      <c r="O87" s="108"/>
      <c r="P87" s="77"/>
    </row>
    <row r="88" spans="2:16" s="6" customFormat="1" ht="9.9499999999999993" customHeight="1" x14ac:dyDescent="0.25">
      <c r="B88" s="86"/>
      <c r="C88" s="133" t="s">
        <v>45</v>
      </c>
      <c r="D88" s="133"/>
      <c r="E88" s="133"/>
      <c r="F88" s="133"/>
      <c r="G88" s="133"/>
      <c r="H88" s="133"/>
      <c r="I88" s="133"/>
      <c r="J88" s="107">
        <f>J48+J73+J81+J84+J87</f>
        <v>71</v>
      </c>
      <c r="K88" s="108"/>
      <c r="L88" s="107">
        <f t="shared" ref="L88" si="12">L48+L73+L81+L84+L87</f>
        <v>0</v>
      </c>
      <c r="M88" s="108"/>
      <c r="N88" s="107">
        <f t="shared" ref="N88" si="13">N48+N73+N81+N84+N87</f>
        <v>0</v>
      </c>
      <c r="O88" s="108"/>
      <c r="P88" s="77"/>
    </row>
    <row r="89" spans="2:16" s="6" customFormat="1" ht="9.9499999999999993" customHeight="1" x14ac:dyDescent="0.25">
      <c r="B89" s="88"/>
      <c r="C89" s="133" t="s">
        <v>112</v>
      </c>
      <c r="D89" s="133"/>
      <c r="E89" s="133"/>
      <c r="F89" s="133"/>
      <c r="G89" s="133"/>
      <c r="H89" s="133"/>
      <c r="I89" s="133"/>
      <c r="J89" s="107">
        <f>IF(J88&gt;50,50,J88)</f>
        <v>50</v>
      </c>
      <c r="K89" s="108"/>
      <c r="L89" s="107">
        <f t="shared" ref="L89" si="14">IF(L88&gt;50,50,L88)</f>
        <v>0</v>
      </c>
      <c r="M89" s="108"/>
      <c r="N89" s="107">
        <f t="shared" ref="N89" si="15">IF(N88&gt;50,50,N88)</f>
        <v>0</v>
      </c>
      <c r="O89" s="108"/>
      <c r="P89" s="77"/>
    </row>
    <row r="90" spans="2:16" ht="9.9499999999999993" customHeight="1" x14ac:dyDescent="0.25">
      <c r="B90" s="134" t="s">
        <v>57</v>
      </c>
      <c r="C90" s="135"/>
      <c r="D90" s="135"/>
      <c r="E90" s="135"/>
      <c r="F90" s="135"/>
      <c r="G90" s="135"/>
      <c r="H90" s="135"/>
      <c r="I90" s="136"/>
      <c r="J90" s="137">
        <f>J89+J39</f>
        <v>116</v>
      </c>
      <c r="K90" s="138"/>
      <c r="L90" s="137">
        <f t="shared" ref="L90" si="16">L89+L39</f>
        <v>0</v>
      </c>
      <c r="M90" s="138"/>
      <c r="N90" s="137">
        <f t="shared" ref="N90" si="17">N89+N39</f>
        <v>0</v>
      </c>
      <c r="O90" s="138"/>
      <c r="P90" s="79"/>
    </row>
    <row r="93" spans="2:16" s="2" customFormat="1" ht="9.9499999999999993" customHeight="1" x14ac:dyDescent="0.25">
      <c r="B93" s="139"/>
      <c r="C93" s="139"/>
      <c r="D93" s="139"/>
      <c r="E93" s="139"/>
      <c r="F93" s="139"/>
      <c r="G93" s="139"/>
      <c r="H93" s="2" t="s">
        <v>109</v>
      </c>
      <c r="I93" s="139"/>
      <c r="J93" s="139"/>
      <c r="K93" s="139"/>
      <c r="L93" s="139"/>
      <c r="M93" s="139"/>
      <c r="P93" s="64" t="s">
        <v>87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5"/>
      <c r="C97" s="5"/>
      <c r="D97" s="5"/>
      <c r="E97" s="5"/>
      <c r="F97" s="5"/>
      <c r="P97" s="5"/>
    </row>
    <row r="98" spans="2:16" s="2" customFormat="1" ht="9.9499999999999993" customHeight="1" x14ac:dyDescent="0.25">
      <c r="B98" s="140" t="s">
        <v>88</v>
      </c>
      <c r="C98" s="140"/>
      <c r="D98" s="140"/>
      <c r="E98" s="140"/>
      <c r="F98" s="140"/>
      <c r="G98" s="140"/>
      <c r="I98" s="140" t="s">
        <v>89</v>
      </c>
      <c r="J98" s="140"/>
      <c r="K98" s="140"/>
      <c r="L98" s="140"/>
      <c r="M98" s="140"/>
      <c r="N98" s="140"/>
      <c r="P98" s="65" t="s">
        <v>104</v>
      </c>
    </row>
    <row r="99" spans="2:16" s="2" customFormat="1" ht="9.9499999999999993" customHeight="1" x14ac:dyDescent="0.25">
      <c r="B99" s="139" t="s">
        <v>91</v>
      </c>
      <c r="C99" s="139"/>
      <c r="D99" s="139"/>
      <c r="E99" s="139"/>
      <c r="F99" s="139"/>
      <c r="G99" s="139"/>
      <c r="I99" s="139" t="s">
        <v>92</v>
      </c>
      <c r="J99" s="139"/>
      <c r="K99" s="139"/>
      <c r="L99" s="139"/>
      <c r="M99" s="139"/>
      <c r="N99" s="139"/>
      <c r="P99" s="64" t="s">
        <v>113</v>
      </c>
    </row>
    <row r="100" spans="2:16" s="2" customFormat="1" ht="9.9499999999999993" customHeight="1" x14ac:dyDescent="0.25">
      <c r="B100" s="139" t="s">
        <v>105</v>
      </c>
      <c r="C100" s="139"/>
      <c r="D100" s="139"/>
      <c r="E100" s="139"/>
      <c r="F100" s="139"/>
      <c r="G100" s="139"/>
      <c r="I100" s="139" t="s">
        <v>105</v>
      </c>
      <c r="J100" s="139"/>
      <c r="K100" s="139"/>
      <c r="L100" s="139"/>
      <c r="M100" s="139"/>
      <c r="N100" s="139"/>
      <c r="P100" s="64" t="s">
        <v>105</v>
      </c>
    </row>
    <row r="101" spans="2:16" s="2" customFormat="1" ht="9.9499999999999993" customHeight="1" x14ac:dyDescent="0.25">
      <c r="B101" s="139"/>
      <c r="C101" s="139"/>
      <c r="D101" s="139"/>
      <c r="E101" s="139"/>
      <c r="F101" s="139"/>
      <c r="G101" s="139"/>
    </row>
    <row r="102" spans="2:16" s="2" customFormat="1" ht="9.9499999999999993" customHeight="1" x14ac:dyDescent="0.25">
      <c r="B102" s="139" t="s">
        <v>106</v>
      </c>
      <c r="C102" s="139"/>
      <c r="D102" s="139"/>
      <c r="E102" s="139"/>
      <c r="F102" s="139"/>
      <c r="G102" s="139"/>
      <c r="I102" s="139" t="s">
        <v>106</v>
      </c>
      <c r="J102" s="139"/>
      <c r="K102" s="139"/>
      <c r="L102" s="139"/>
      <c r="M102" s="139"/>
      <c r="N102" s="139"/>
      <c r="P102" s="64" t="s">
        <v>106</v>
      </c>
    </row>
  </sheetData>
  <mergeCells count="142">
    <mergeCell ref="B102:G102"/>
    <mergeCell ref="B99:G99"/>
    <mergeCell ref="B101:G101"/>
    <mergeCell ref="B93:G93"/>
    <mergeCell ref="I93:M93"/>
    <mergeCell ref="B98:G98"/>
    <mergeCell ref="I99:N99"/>
    <mergeCell ref="I98:N98"/>
    <mergeCell ref="I100:N100"/>
    <mergeCell ref="I102:N102"/>
    <mergeCell ref="B100:G100"/>
    <mergeCell ref="C89:I89"/>
    <mergeCell ref="J89:K89"/>
    <mergeCell ref="L89:M89"/>
    <mergeCell ref="N89:O89"/>
    <mergeCell ref="B90:I90"/>
    <mergeCell ref="J90:K90"/>
    <mergeCell ref="L90:M90"/>
    <mergeCell ref="N90:O90"/>
    <mergeCell ref="C85:P85"/>
    <mergeCell ref="J86:K86"/>
    <mergeCell ref="L86:M86"/>
    <mergeCell ref="N86:O86"/>
    <mergeCell ref="C87:I87"/>
    <mergeCell ref="J87:K87"/>
    <mergeCell ref="L87:M87"/>
    <mergeCell ref="N87:O87"/>
    <mergeCell ref="C88:I88"/>
    <mergeCell ref="J88:K88"/>
    <mergeCell ref="L88:M88"/>
    <mergeCell ref="N88:O88"/>
    <mergeCell ref="J83:K83"/>
    <mergeCell ref="L83:M83"/>
    <mergeCell ref="N83:O83"/>
    <mergeCell ref="C84:I84"/>
    <mergeCell ref="J84:K84"/>
    <mergeCell ref="L84:M84"/>
    <mergeCell ref="N84:O84"/>
    <mergeCell ref="C81:I81"/>
    <mergeCell ref="J81:K81"/>
    <mergeCell ref="L81:M81"/>
    <mergeCell ref="N81:O81"/>
    <mergeCell ref="C82:P82"/>
    <mergeCell ref="J79:K79"/>
    <mergeCell ref="L79:M79"/>
    <mergeCell ref="N79:O79"/>
    <mergeCell ref="J80:K80"/>
    <mergeCell ref="L80:M80"/>
    <mergeCell ref="N80:O80"/>
    <mergeCell ref="J75:K75"/>
    <mergeCell ref="L75:M75"/>
    <mergeCell ref="N75:O75"/>
    <mergeCell ref="K76:K78"/>
    <mergeCell ref="M76:M78"/>
    <mergeCell ref="O76:O78"/>
    <mergeCell ref="N48:O48"/>
    <mergeCell ref="C49:P49"/>
    <mergeCell ref="J53:K53"/>
    <mergeCell ref="L53:M53"/>
    <mergeCell ref="N53:O53"/>
    <mergeCell ref="C74:P74"/>
    <mergeCell ref="J71:K71"/>
    <mergeCell ref="L71:M71"/>
    <mergeCell ref="N71:O71"/>
    <mergeCell ref="J72:K72"/>
    <mergeCell ref="L72:M72"/>
    <mergeCell ref="N72:O72"/>
    <mergeCell ref="K66:K70"/>
    <mergeCell ref="M66:M70"/>
    <mergeCell ref="O66:O70"/>
    <mergeCell ref="C73:I73"/>
    <mergeCell ref="J73:K73"/>
    <mergeCell ref="L73:M73"/>
    <mergeCell ref="N73:O73"/>
    <mergeCell ref="K44:K47"/>
    <mergeCell ref="M44:M47"/>
    <mergeCell ref="O44:O47"/>
    <mergeCell ref="B40:P40"/>
    <mergeCell ref="B41:B89"/>
    <mergeCell ref="C41:P41"/>
    <mergeCell ref="J42:K42"/>
    <mergeCell ref="L42:M42"/>
    <mergeCell ref="N42:O42"/>
    <mergeCell ref="J43:K43"/>
    <mergeCell ref="L43:M43"/>
    <mergeCell ref="N43:O43"/>
    <mergeCell ref="K50:K52"/>
    <mergeCell ref="M50:M52"/>
    <mergeCell ref="O50:O52"/>
    <mergeCell ref="K54:K57"/>
    <mergeCell ref="M54:M57"/>
    <mergeCell ref="O54:O57"/>
    <mergeCell ref="K58:K65"/>
    <mergeCell ref="M58:M65"/>
    <mergeCell ref="O58:O65"/>
    <mergeCell ref="C48:I48"/>
    <mergeCell ref="J48:K48"/>
    <mergeCell ref="L48:M48"/>
    <mergeCell ref="M24:M29"/>
    <mergeCell ref="O24:O29"/>
    <mergeCell ref="J37:K37"/>
    <mergeCell ref="L37:M37"/>
    <mergeCell ref="N37:O37"/>
    <mergeCell ref="C39:I39"/>
    <mergeCell ref="J39:K39"/>
    <mergeCell ref="L39:M39"/>
    <mergeCell ref="N39:O39"/>
    <mergeCell ref="K33:K35"/>
    <mergeCell ref="M33:M35"/>
    <mergeCell ref="O33:O35"/>
    <mergeCell ref="C38:I38"/>
    <mergeCell ref="J38:K38"/>
    <mergeCell ref="L38:M38"/>
    <mergeCell ref="N38:O38"/>
    <mergeCell ref="C36:I36"/>
    <mergeCell ref="J36:K36"/>
    <mergeCell ref="L36:M36"/>
    <mergeCell ref="N36:O36"/>
    <mergeCell ref="B13:I14"/>
    <mergeCell ref="J13:K14"/>
    <mergeCell ref="L13:M14"/>
    <mergeCell ref="N13:O14"/>
    <mergeCell ref="P13:P14"/>
    <mergeCell ref="B15:P15"/>
    <mergeCell ref="B16:B39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J31:K31"/>
    <mergeCell ref="L31:M31"/>
    <mergeCell ref="N31:O31"/>
    <mergeCell ref="J32:K32"/>
    <mergeCell ref="L32:M32"/>
    <mergeCell ref="N32:O32"/>
    <mergeCell ref="K24:K2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v3.0</vt:lpstr>
      <vt:lpstr>'AA - RES v3.0'!Print_Area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2022-08-16T02:41:47Z</dcterms:modified>
</cp:coreProperties>
</file>